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VI SILABUSI USKLAĐENI SA ZOVOTK 2025\Word silabus, kalkulator, npp\"/>
    </mc:Choice>
  </mc:AlternateContent>
  <xr:revisionPtr revIDLastSave="0" documentId="8_{2C826AB2-3748-4D48-8062-1355B3A946DF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<sst xmlns="http://schemas.openxmlformats.org/spreadsheetml/2006/main" count="88" uniqueCount="83">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</sst>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7" zoomScaleNormal="100" workbookViewId="0">
      <selection activeCell="I18" sqref="I18:R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1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240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180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 t="s">
        <v>81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2.5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/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abSelected="1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0.34722222222222221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39.5</v>
      </c>
      <c r="H8" s="5"/>
      <c r="I8" s="6"/>
      <c r="J8" s="5"/>
      <c r="K8" s="7">
        <f t="shared" ref="K8:K22" si="0">G8/$G$23</f>
        <v>0.24382716049382716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61.25</v>
      </c>
      <c r="H9" s="5"/>
      <c r="I9" s="6"/>
      <c r="J9" s="5"/>
      <c r="K9" s="7">
        <f t="shared" si="0"/>
        <v>0.37808641975308643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6.1728395061728392E-3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2.5</v>
      </c>
      <c r="H19" s="5"/>
      <c r="I19" s="6"/>
      <c r="J19" s="5"/>
      <c r="K19" s="7">
        <f t="shared" si="0"/>
        <v>1.5432098765432098E-2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1.5</v>
      </c>
      <c r="H22" s="5"/>
      <c r="I22" s="6"/>
      <c r="J22" s="5"/>
      <c r="K22" s="7">
        <f t="shared" si="0"/>
        <v>9.2592592592592587E-3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162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5.4</v>
      </c>
      <c r="I25" s="20" t="s">
        <v>32</v>
      </c>
      <c r="J25" s="21">
        <f>G23/25</f>
        <v>6.48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105.75</v>
      </c>
    </row>
    <row r="9" spans="1:2">
      <c r="A9" s="18" t="s">
        <v>68</v>
      </c>
      <c r="B9" s="19">
        <f>IF(Proračun!G24="OK",B7+B8,"")</f>
        <v>162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AMG_Computers</cp:lastModifiedBy>
  <dcterms:created xsi:type="dcterms:W3CDTF">2006-09-16T00:00:00Z</dcterms:created>
  <dcterms:modified xsi:type="dcterms:W3CDTF">2026-02-26T13:08:38Z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